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рансформаторы НДЕ ТН-571, ТН-572\2. Документация\Проект договора\"/>
    </mc:Choice>
  </mc:AlternateContent>
  <xr:revisionPtr revIDLastSave="0" documentId="13_ncr:1_{A0CC748D-079D-4C31-9669-92B90A5B2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" sheetId="4" r:id="rId1"/>
    <sheet name="2026" sheetId="3" r:id="rId2"/>
  </sheets>
  <definedNames>
    <definedName name="_xlnm.Print_Titles" localSheetId="1">'2026'!$14:$15</definedName>
    <definedName name="_xlnm.Print_Titles" localSheetId="0">'2027'!$14:$15</definedName>
    <definedName name="_xlnm.Print_Area" localSheetId="1">'2026'!$A$1:$G$41</definedName>
    <definedName name="_xlnm.Print_Area" localSheetId="0">'2027'!$A$1:$G$35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3" l="1"/>
  <c r="D36" i="3"/>
  <c r="F35" i="3"/>
  <c r="D34" i="3"/>
  <c r="F34" i="3" s="1"/>
  <c r="D33" i="3"/>
  <c r="F33" i="3" s="1"/>
  <c r="D18" i="3"/>
  <c r="D20" i="3"/>
  <c r="D21" i="3"/>
  <c r="D22" i="3"/>
  <c r="D23" i="3"/>
  <c r="D24" i="3"/>
  <c r="D25" i="3"/>
  <c r="D26" i="3"/>
  <c r="D27" i="3"/>
  <c r="D28" i="3"/>
  <c r="D29" i="3"/>
  <c r="D30" i="3"/>
  <c r="D31" i="3"/>
  <c r="D30" i="4" l="1"/>
  <c r="F30" i="4" s="1"/>
  <c r="D29" i="4"/>
  <c r="F29" i="4" s="1"/>
  <c r="D28" i="4"/>
  <c r="F28" i="4" s="1"/>
  <c r="D27" i="4"/>
  <c r="F27" i="4" s="1"/>
  <c r="D26" i="4"/>
  <c r="F26" i="4" s="1"/>
  <c r="D25" i="4"/>
  <c r="F25" i="4" s="1"/>
  <c r="D24" i="4"/>
  <c r="F24" i="4" s="1"/>
  <c r="D23" i="4"/>
  <c r="F23" i="4" s="1"/>
  <c r="D22" i="4"/>
  <c r="F22" i="4" s="1"/>
  <c r="D21" i="4"/>
  <c r="F21" i="4" s="1"/>
  <c r="D20" i="4"/>
  <c r="F20" i="4" s="1"/>
  <c r="D18" i="4"/>
  <c r="F18" i="4" l="1"/>
  <c r="F31" i="4" s="1"/>
  <c r="F31" i="3"/>
  <c r="F30" i="3"/>
  <c r="F29" i="3"/>
  <c r="F28" i="3"/>
  <c r="F27" i="3"/>
  <c r="F26" i="3"/>
  <c r="F25" i="3"/>
  <c r="F24" i="3"/>
  <c r="F23" i="3"/>
  <c r="F22" i="3"/>
  <c r="F21" i="3"/>
  <c r="F20" i="3"/>
  <c r="F18" i="3"/>
  <c r="F37" i="3" l="1"/>
</calcChain>
</file>

<file path=xl/sharedStrings.xml><?xml version="1.0" encoding="utf-8"?>
<sst xmlns="http://schemas.openxmlformats.org/spreadsheetml/2006/main" count="124" uniqueCount="53">
  <si>
    <t>Наименование</t>
  </si>
  <si>
    <t>Ед. изм.</t>
  </si>
  <si>
    <t>шт</t>
  </si>
  <si>
    <t xml:space="preserve">ВЕДОМОСТЬ </t>
  </si>
  <si>
    <t>№ п/п</t>
  </si>
  <si>
    <t>Кол-во</t>
  </si>
  <si>
    <t>Цена, руб.</t>
  </si>
  <si>
    <t>Стоимость в тек.ценах, руб. (справочно)</t>
  </si>
  <si>
    <t>Примечание</t>
  </si>
  <si>
    <t>Начальник  ОКС У-ИГЭС                                                       А.В. Стасенко</t>
  </si>
  <si>
    <t>Экономист  ОКС У-ИГЭС                                                       Н.С. Якунина</t>
  </si>
  <si>
    <t>оборудования поставки Подрядчика</t>
  </si>
  <si>
    <t>Подрядчик:</t>
  </si>
  <si>
    <t>действующий на основании</t>
  </si>
  <si>
    <t>М.П.</t>
  </si>
  <si>
    <t>Заказчик:</t>
  </si>
  <si>
    <t>_______________А.А.Карпачев</t>
  </si>
  <si>
    <t>ИТОГО оборудование поставки Подрядчика</t>
  </si>
  <si>
    <t>Выключатель автоматический 1P, 6 А, 6 кА, характеристика С</t>
  </si>
  <si>
    <t xml:space="preserve"> Электротехнические решения</t>
  </si>
  <si>
    <t>Релейная защита и автоматика</t>
  </si>
  <si>
    <t>2</t>
  </si>
  <si>
    <t>Переключатель пакетный кулачковый пп53-16-1-153-1-ухл3</t>
  </si>
  <si>
    <t>Переключатель пакетный кулачковый пп53 - 16 - 1 - 101 - 4 - ухл3 – кэаз</t>
  </si>
  <si>
    <t>Блок преобразователей аналоговых и дискретных сигналов 20КС-2023-ДП-23-007-РЗ.ОЛ1</t>
  </si>
  <si>
    <t>Клемма с ножевым размыкателем UT 2.5-MT Phoenix Contact 3046362</t>
  </si>
  <si>
    <t>Phoenix Contact Измерительная клемма с ползунковым размыкателем URTK/S-BEN 10</t>
  </si>
  <si>
    <t>Розетка для реле с раздельными контактами; с металлическим фиксатором; винтовые зажимы; синяя; 10А 94.04.9SMA</t>
  </si>
  <si>
    <t>Модуль индикации и защиты с функцией ограничения напряжения срабатывания и отпускания катушек реле (Umin=0,6Un) для реле с питанием 220B DC 99.02.9.220.60</t>
  </si>
  <si>
    <t>55.34.9.220.0040, Реле 220VDC 4 Form C 7А</t>
  </si>
  <si>
    <t>Кнопка плоская, черная, 1NO, металл MTB2-BAZ112</t>
  </si>
  <si>
    <t>Резистор C5-35В 15 1 кОм +- 5%</t>
  </si>
  <si>
    <t>Э365-1 вольтметр 600 В</t>
  </si>
  <si>
    <t>Миллиамперметр М42300, 0-300, 1.5, в</t>
  </si>
  <si>
    <t>Система СОТИ АССО</t>
  </si>
  <si>
    <t>Коробка испытательная, сечение проводов 0,5-4,0 мм2, размеры 68х220х33 мм</t>
  </si>
  <si>
    <t>Блок  питания,  15  Вт,  24  В,  на  DIN  рейку DR-15-24</t>
  </si>
  <si>
    <t>Коммутатор, 24 порта Ethernet PT-7528-24TX-HV</t>
  </si>
  <si>
    <t>ТН-571</t>
  </si>
  <si>
    <t>2026год</t>
  </si>
  <si>
    <t>ТН-572</t>
  </si>
  <si>
    <t>3</t>
  </si>
  <si>
    <t>4</t>
  </si>
  <si>
    <t>5</t>
  </si>
  <si>
    <t>6</t>
  </si>
  <si>
    <t>7</t>
  </si>
  <si>
    <t>«____» ___________ 2026г.</t>
  </si>
  <si>
    <t>Директор филиала ООО "ЭН+ ГИДРО"</t>
  </si>
  <si>
    <t>"Усть-Илимская ГЭС",</t>
  </si>
  <si>
    <t>Приложение №13 к договору №__КС-2026 от "____" _________ 2026г</t>
  </si>
  <si>
    <t>по объекту "ОРУ 220-500 кВ. Инв.№ УИГ_00040406. Модернизация. Замена трансформаторов напряжения НДЕ-500 ТН-572; ТН-571"</t>
  </si>
  <si>
    <t>доверенности №43 от 01.04.2026г</t>
  </si>
  <si>
    <t>выполнение работ в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</si>
</sst>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_₽"/>
    <numFmt numFmtId="165" formatCode="#,##0\ _₽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1" applyFont="1"/>
    <xf numFmtId="0" fontId="7" fillId="0" borderId="0" xfId="0" applyFont="1" applyAlignment="1">
      <alignment horizontal="right" vertical="center"/>
    </xf>
    <xf numFmtId="0" fontId="8" fillId="0" borderId="0" xfId="1" applyFont="1"/>
    <xf numFmtId="0" fontId="3" fillId="0" borderId="0" xfId="0" applyFont="1" applyAlignment="1">
      <alignment horizontal="right"/>
    </xf>
    <xf numFmtId="0" fontId="8" fillId="0" borderId="0" xfId="0" applyFont="1"/>
    <xf numFmtId="0" fontId="3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1" applyFont="1"/>
    <xf numFmtId="0" fontId="3" fillId="0" borderId="0" xfId="0" applyFont="1" applyFill="1" applyBorder="1" applyAlignment="1">
      <alignment horizontal="right" vertical="center"/>
    </xf>
    <xf numFmtId="0" fontId="3" fillId="0" borderId="12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3" fillId="0" borderId="1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Протокол согл дог цены - Приложение 1.1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35"/>
  <sheetViews>
    <sheetView showGridLines="0" tabSelected="1" view="pageBreakPreview" topLeftCell="A13" zoomScaleNormal="100" zoomScaleSheetLayoutView="100" workbookViewId="0">
      <selection activeCell="E25" sqref="E25"/>
    </sheetView>
  </sheetViews>
  <sheetFormatPr defaultRowHeight="14.25" outlineLevelCol="1" x14ac:dyDescent="0.2"/>
  <cols>
    <col min="1" max="1" width="5" style="1" customWidth="1"/>
    <col min="2" max="2" width="41.140625" style="2" customWidth="1"/>
    <col min="3" max="3" width="8.28515625" style="3" customWidth="1"/>
    <col min="4" max="4" width="10.7109375" style="3" customWidth="1"/>
    <col min="5" max="5" width="13.7109375" style="4" customWidth="1"/>
    <col min="6" max="6" width="16.7109375" style="5" customWidth="1"/>
    <col min="7" max="7" width="14.140625" style="1" customWidth="1" outlineLevel="1"/>
    <col min="8" max="16384" width="9.140625" style="1"/>
  </cols>
  <sheetData>
    <row r="1" spans="1:20" s="36" customFormat="1" ht="15" x14ac:dyDescent="0.2">
      <c r="A1" s="63" t="s">
        <v>49</v>
      </c>
      <c r="B1" s="63"/>
      <c r="C1" s="63"/>
      <c r="D1" s="63"/>
      <c r="E1" s="63"/>
      <c r="F1" s="63"/>
      <c r="G1" s="63"/>
      <c r="H1" s="63"/>
      <c r="I1" s="63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36" customFormat="1" ht="15" x14ac:dyDescent="0.25">
      <c r="A2" s="37" t="s">
        <v>12</v>
      </c>
      <c r="G2" s="38" t="s">
        <v>15</v>
      </c>
    </row>
    <row r="3" spans="1:20" s="36" customFormat="1" ht="15" x14ac:dyDescent="0.2">
      <c r="A3" s="39"/>
      <c r="G3" s="40" t="s">
        <v>47</v>
      </c>
    </row>
    <row r="4" spans="1:20" s="36" customFormat="1" ht="15" x14ac:dyDescent="0.2">
      <c r="A4" s="39"/>
      <c r="G4" s="40" t="s">
        <v>48</v>
      </c>
    </row>
    <row r="5" spans="1:20" s="36" customFormat="1" ht="15" x14ac:dyDescent="0.2">
      <c r="A5" s="41"/>
      <c r="G5" s="40" t="s">
        <v>13</v>
      </c>
    </row>
    <row r="6" spans="1:20" s="36" customFormat="1" ht="15" x14ac:dyDescent="0.2">
      <c r="A6" s="41"/>
      <c r="G6" s="42" t="s">
        <v>51</v>
      </c>
    </row>
    <row r="7" spans="1:20" s="36" customFormat="1" ht="15" x14ac:dyDescent="0.2">
      <c r="A7" s="43"/>
      <c r="G7" s="40" t="s">
        <v>16</v>
      </c>
    </row>
    <row r="8" spans="1:20" s="36" customFormat="1" ht="15" x14ac:dyDescent="0.2">
      <c r="A8" s="44" t="s">
        <v>46</v>
      </c>
      <c r="G8" s="40" t="s">
        <v>46</v>
      </c>
    </row>
    <row r="9" spans="1:20" s="36" customFormat="1" ht="15" x14ac:dyDescent="0.2">
      <c r="A9" s="45" t="s">
        <v>14</v>
      </c>
      <c r="G9" s="46" t="s">
        <v>14</v>
      </c>
    </row>
    <row r="10" spans="1:20" ht="15" x14ac:dyDescent="0.2">
      <c r="A10" s="64" t="s">
        <v>3</v>
      </c>
      <c r="B10" s="64"/>
      <c r="C10" s="64"/>
      <c r="D10" s="64"/>
      <c r="E10" s="64"/>
      <c r="F10" s="64"/>
      <c r="G10" s="64"/>
    </row>
    <row r="11" spans="1:20" ht="15" x14ac:dyDescent="0.2">
      <c r="A11" s="64" t="s">
        <v>11</v>
      </c>
      <c r="B11" s="64"/>
      <c r="C11" s="64"/>
      <c r="D11" s="64"/>
      <c r="E11" s="64"/>
      <c r="F11" s="64"/>
      <c r="G11" s="64"/>
    </row>
    <row r="12" spans="1:20" ht="52.5" customHeight="1" x14ac:dyDescent="0.2">
      <c r="A12" s="65" t="s">
        <v>50</v>
      </c>
      <c r="B12" s="65"/>
      <c r="C12" s="65"/>
      <c r="D12" s="65"/>
      <c r="E12" s="65"/>
      <c r="F12" s="65"/>
      <c r="G12" s="65"/>
    </row>
    <row r="13" spans="1:20" ht="17.25" customHeight="1" thickBot="1" x14ac:dyDescent="0.25">
      <c r="A13" s="66" t="s">
        <v>52</v>
      </c>
      <c r="B13" s="66"/>
      <c r="C13" s="66"/>
      <c r="D13" s="66"/>
      <c r="E13" s="66"/>
      <c r="F13" s="66"/>
      <c r="G13" s="66"/>
    </row>
    <row r="14" spans="1:20" ht="12.75" customHeight="1" x14ac:dyDescent="0.2">
      <c r="A14" s="55" t="s">
        <v>4</v>
      </c>
      <c r="B14" s="57" t="s">
        <v>0</v>
      </c>
      <c r="C14" s="59" t="s">
        <v>1</v>
      </c>
      <c r="D14" s="59" t="s">
        <v>5</v>
      </c>
      <c r="E14" s="61" t="s">
        <v>6</v>
      </c>
      <c r="F14" s="48" t="s">
        <v>7</v>
      </c>
      <c r="G14" s="50" t="s">
        <v>8</v>
      </c>
    </row>
    <row r="15" spans="1:20" ht="39.75" customHeight="1" x14ac:dyDescent="0.2">
      <c r="A15" s="56"/>
      <c r="B15" s="58"/>
      <c r="C15" s="60"/>
      <c r="D15" s="60"/>
      <c r="E15" s="62"/>
      <c r="F15" s="49"/>
      <c r="G15" s="51"/>
    </row>
    <row r="16" spans="1:20" ht="15.75" customHeight="1" x14ac:dyDescent="0.2">
      <c r="A16" s="29"/>
      <c r="B16" s="7" t="s">
        <v>40</v>
      </c>
      <c r="C16" s="33"/>
      <c r="D16" s="33"/>
      <c r="E16" s="34"/>
      <c r="F16" s="32"/>
      <c r="G16" s="30"/>
    </row>
    <row r="17" spans="1:7" ht="15.75" customHeight="1" x14ac:dyDescent="0.2">
      <c r="A17" s="6"/>
      <c r="B17" s="7" t="s">
        <v>19</v>
      </c>
      <c r="C17" s="8"/>
      <c r="D17" s="8"/>
      <c r="E17" s="9"/>
      <c r="F17" s="10"/>
      <c r="G17" s="8"/>
    </row>
    <row r="18" spans="1:7" ht="38.25" customHeight="1" x14ac:dyDescent="0.2">
      <c r="A18" s="6">
        <v>1</v>
      </c>
      <c r="B18" s="11" t="s">
        <v>18</v>
      </c>
      <c r="C18" s="8" t="s">
        <v>2</v>
      </c>
      <c r="D18" s="8">
        <f>4/2</f>
        <v>2</v>
      </c>
      <c r="E18" s="9"/>
      <c r="F18" s="10">
        <f>ROUND(E18*D18,0)</f>
        <v>0</v>
      </c>
      <c r="G18" s="8"/>
    </row>
    <row r="19" spans="1:7" ht="15" x14ac:dyDescent="0.2">
      <c r="A19" s="8"/>
      <c r="B19" s="12" t="s">
        <v>20</v>
      </c>
      <c r="C19" s="8"/>
      <c r="D19" s="8"/>
      <c r="E19" s="9"/>
      <c r="F19" s="13"/>
      <c r="G19" s="14"/>
    </row>
    <row r="20" spans="1:7" ht="28.5" x14ac:dyDescent="0.2">
      <c r="A20" s="15" t="s">
        <v>21</v>
      </c>
      <c r="B20" s="11" t="s">
        <v>22</v>
      </c>
      <c r="C20" s="8" t="s">
        <v>2</v>
      </c>
      <c r="D20" s="8">
        <f>16/2</f>
        <v>8</v>
      </c>
      <c r="E20" s="9"/>
      <c r="F20" s="10">
        <f t="shared" ref="F20:F30" si="0">ROUND(E20*D20,0)</f>
        <v>0</v>
      </c>
      <c r="G20" s="14"/>
    </row>
    <row r="21" spans="1:7" ht="28.5" x14ac:dyDescent="0.2">
      <c r="A21" s="8">
        <v>3</v>
      </c>
      <c r="B21" s="11" t="s">
        <v>23</v>
      </c>
      <c r="C21" s="8" t="s">
        <v>2</v>
      </c>
      <c r="D21" s="8">
        <f>4/2</f>
        <v>2</v>
      </c>
      <c r="E21" s="9"/>
      <c r="F21" s="10">
        <f t="shared" si="0"/>
        <v>0</v>
      </c>
      <c r="G21" s="14"/>
    </row>
    <row r="22" spans="1:7" ht="28.5" x14ac:dyDescent="0.2">
      <c r="A22" s="15" t="s">
        <v>41</v>
      </c>
      <c r="B22" s="11" t="s">
        <v>25</v>
      </c>
      <c r="C22" s="8" t="s">
        <v>2</v>
      </c>
      <c r="D22" s="8">
        <f>8/2</f>
        <v>4</v>
      </c>
      <c r="E22" s="9"/>
      <c r="F22" s="10">
        <f t="shared" si="0"/>
        <v>0</v>
      </c>
      <c r="G22" s="14"/>
    </row>
    <row r="23" spans="1:7" ht="42.75" x14ac:dyDescent="0.2">
      <c r="A23" s="8">
        <v>4</v>
      </c>
      <c r="B23" s="11" t="s">
        <v>26</v>
      </c>
      <c r="C23" s="8" t="s">
        <v>2</v>
      </c>
      <c r="D23" s="8">
        <f>52/2</f>
        <v>26</v>
      </c>
      <c r="E23" s="9"/>
      <c r="F23" s="10">
        <f t="shared" si="0"/>
        <v>0</v>
      </c>
      <c r="G23" s="14"/>
    </row>
    <row r="24" spans="1:7" ht="57" x14ac:dyDescent="0.2">
      <c r="A24" s="15" t="s">
        <v>42</v>
      </c>
      <c r="B24" s="11" t="s">
        <v>27</v>
      </c>
      <c r="C24" s="8" t="s">
        <v>2</v>
      </c>
      <c r="D24" s="8">
        <f>2/2</f>
        <v>1</v>
      </c>
      <c r="E24" s="9"/>
      <c r="F24" s="10">
        <f t="shared" si="0"/>
        <v>0</v>
      </c>
      <c r="G24" s="14"/>
    </row>
    <row r="25" spans="1:7" ht="71.25" x14ac:dyDescent="0.2">
      <c r="A25" s="8">
        <v>5</v>
      </c>
      <c r="B25" s="11" t="s">
        <v>28</v>
      </c>
      <c r="C25" s="8" t="s">
        <v>2</v>
      </c>
      <c r="D25" s="8">
        <f>2/2</f>
        <v>1</v>
      </c>
      <c r="E25" s="9"/>
      <c r="F25" s="10">
        <f t="shared" si="0"/>
        <v>0</v>
      </c>
      <c r="G25" s="14"/>
    </row>
    <row r="26" spans="1:7" ht="28.5" x14ac:dyDescent="0.2">
      <c r="A26" s="15" t="s">
        <v>43</v>
      </c>
      <c r="B26" s="11" t="s">
        <v>29</v>
      </c>
      <c r="C26" s="8" t="s">
        <v>2</v>
      </c>
      <c r="D26" s="8">
        <f>2/2</f>
        <v>1</v>
      </c>
      <c r="E26" s="9"/>
      <c r="F26" s="10">
        <f t="shared" si="0"/>
        <v>0</v>
      </c>
      <c r="G26" s="14"/>
    </row>
    <row r="27" spans="1:7" ht="28.5" x14ac:dyDescent="0.2">
      <c r="A27" s="8">
        <v>6</v>
      </c>
      <c r="B27" s="11" t="s">
        <v>30</v>
      </c>
      <c r="C27" s="8" t="s">
        <v>2</v>
      </c>
      <c r="D27" s="8">
        <f>2/2</f>
        <v>1</v>
      </c>
      <c r="E27" s="9"/>
      <c r="F27" s="10">
        <f t="shared" si="0"/>
        <v>0</v>
      </c>
      <c r="G27" s="14"/>
    </row>
    <row r="28" spans="1:7" x14ac:dyDescent="0.2">
      <c r="A28" s="15" t="s">
        <v>44</v>
      </c>
      <c r="B28" s="11" t="s">
        <v>31</v>
      </c>
      <c r="C28" s="8" t="s">
        <v>2</v>
      </c>
      <c r="D28" s="8">
        <f>2/2</f>
        <v>1</v>
      </c>
      <c r="E28" s="9"/>
      <c r="F28" s="10">
        <f t="shared" si="0"/>
        <v>0</v>
      </c>
      <c r="G28" s="14"/>
    </row>
    <row r="29" spans="1:7" x14ac:dyDescent="0.2">
      <c r="A29" s="8">
        <v>7</v>
      </c>
      <c r="B29" s="11" t="s">
        <v>32</v>
      </c>
      <c r="C29" s="8" t="s">
        <v>2</v>
      </c>
      <c r="D29" s="8">
        <f>4/2</f>
        <v>2</v>
      </c>
      <c r="E29" s="9"/>
      <c r="F29" s="10">
        <f t="shared" si="0"/>
        <v>0</v>
      </c>
      <c r="G29" s="14"/>
    </row>
    <row r="30" spans="1:7" ht="15" thickBot="1" x14ac:dyDescent="0.25">
      <c r="A30" s="15" t="s">
        <v>45</v>
      </c>
      <c r="B30" s="11" t="s">
        <v>33</v>
      </c>
      <c r="C30" s="8" t="s">
        <v>2</v>
      </c>
      <c r="D30" s="8">
        <f>2/2</f>
        <v>1</v>
      </c>
      <c r="E30" s="9"/>
      <c r="F30" s="10">
        <f t="shared" si="0"/>
        <v>0</v>
      </c>
      <c r="G30" s="14"/>
    </row>
    <row r="31" spans="1:7" ht="15.75" thickBot="1" x14ac:dyDescent="0.25">
      <c r="A31" s="16"/>
      <c r="B31" s="52" t="s">
        <v>17</v>
      </c>
      <c r="C31" s="53"/>
      <c r="D31" s="53"/>
      <c r="E31" s="53"/>
      <c r="F31" s="17">
        <f>SUM(F18:F30)</f>
        <v>0</v>
      </c>
      <c r="G31" s="18"/>
    </row>
    <row r="32" spans="1:7" ht="15" x14ac:dyDescent="0.2">
      <c r="A32" s="31"/>
      <c r="B32" s="19"/>
      <c r="C32" s="19"/>
      <c r="D32" s="19"/>
      <c r="E32" s="20"/>
      <c r="F32" s="20"/>
      <c r="G32" s="21"/>
    </row>
    <row r="33" spans="1:9" x14ac:dyDescent="0.2">
      <c r="A33" s="54" t="s">
        <v>9</v>
      </c>
      <c r="B33" s="54"/>
      <c r="C33" s="54"/>
      <c r="D33" s="54"/>
      <c r="E33" s="54"/>
      <c r="F33" s="22"/>
      <c r="G33" s="23"/>
      <c r="H33" s="23"/>
      <c r="I33" s="23"/>
    </row>
    <row r="34" spans="1:9" x14ac:dyDescent="0.2">
      <c r="A34" s="24"/>
      <c r="B34" s="25"/>
      <c r="C34" s="24"/>
      <c r="D34" s="26"/>
      <c r="E34" s="27"/>
      <c r="F34" s="28"/>
      <c r="G34" s="26"/>
      <c r="H34" s="26"/>
      <c r="I34" s="24"/>
    </row>
    <row r="35" spans="1:9" x14ac:dyDescent="0.2">
      <c r="A35" s="54" t="s">
        <v>10</v>
      </c>
      <c r="B35" s="54"/>
      <c r="C35" s="54"/>
      <c r="D35" s="54"/>
      <c r="E35" s="54"/>
      <c r="F35" s="22"/>
      <c r="G35" s="23"/>
      <c r="H35" s="23"/>
      <c r="I35" s="23"/>
    </row>
  </sheetData>
  <mergeCells count="15">
    <mergeCell ref="A1:I1"/>
    <mergeCell ref="A10:G10"/>
    <mergeCell ref="A11:G11"/>
    <mergeCell ref="A12:G12"/>
    <mergeCell ref="A13:G13"/>
    <mergeCell ref="F14:F15"/>
    <mergeCell ref="G14:G15"/>
    <mergeCell ref="B31:E31"/>
    <mergeCell ref="A33:E33"/>
    <mergeCell ref="A35:E35"/>
    <mergeCell ref="A14:A15"/>
    <mergeCell ref="B14:B15"/>
    <mergeCell ref="C14:C15"/>
    <mergeCell ref="D14:D15"/>
    <mergeCell ref="E14:E15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84" orientation="portrait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T41"/>
  <sheetViews>
    <sheetView showGridLines="0" view="pageBreakPreview" topLeftCell="A15" zoomScaleNormal="100" zoomScaleSheetLayoutView="100" workbookViewId="0">
      <selection activeCell="E18" sqref="E18:E36"/>
    </sheetView>
  </sheetViews>
  <sheetFormatPr defaultRowHeight="14.25" outlineLevelCol="1" x14ac:dyDescent="0.2"/>
  <cols>
    <col min="1" max="1" width="5" style="1" customWidth="1"/>
    <col min="2" max="2" width="41.140625" style="2" customWidth="1"/>
    <col min="3" max="3" width="8.28515625" style="3" customWidth="1"/>
    <col min="4" max="4" width="10.7109375" style="3" customWidth="1"/>
    <col min="5" max="5" width="13.7109375" style="4" customWidth="1"/>
    <col min="6" max="6" width="16.7109375" style="5" customWidth="1"/>
    <col min="7" max="7" width="14.140625" style="1" customWidth="1" outlineLevel="1"/>
    <col min="8" max="16384" width="9.140625" style="1"/>
  </cols>
  <sheetData>
    <row r="1" spans="1:20" s="36" customFormat="1" ht="15" x14ac:dyDescent="0.2">
      <c r="A1" s="63" t="s">
        <v>49</v>
      </c>
      <c r="B1" s="63"/>
      <c r="C1" s="63"/>
      <c r="D1" s="63"/>
      <c r="E1" s="63"/>
      <c r="F1" s="63"/>
      <c r="G1" s="63"/>
      <c r="H1" s="63"/>
      <c r="I1" s="63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36" customFormat="1" ht="15" x14ac:dyDescent="0.25">
      <c r="A2" s="37" t="s">
        <v>12</v>
      </c>
      <c r="G2" s="38" t="s">
        <v>15</v>
      </c>
    </row>
    <row r="3" spans="1:20" s="36" customFormat="1" ht="15" x14ac:dyDescent="0.2">
      <c r="A3" s="39"/>
      <c r="G3" s="40" t="s">
        <v>47</v>
      </c>
    </row>
    <row r="4" spans="1:20" s="36" customFormat="1" ht="15" x14ac:dyDescent="0.2">
      <c r="A4" s="39"/>
      <c r="G4" s="40" t="s">
        <v>48</v>
      </c>
    </row>
    <row r="5" spans="1:20" s="36" customFormat="1" ht="15" x14ac:dyDescent="0.2">
      <c r="A5" s="41"/>
      <c r="G5" s="40" t="s">
        <v>13</v>
      </c>
    </row>
    <row r="6" spans="1:20" s="36" customFormat="1" ht="15" x14ac:dyDescent="0.2">
      <c r="A6" s="41"/>
      <c r="G6" s="42" t="s">
        <v>51</v>
      </c>
    </row>
    <row r="7" spans="1:20" s="36" customFormat="1" ht="15" x14ac:dyDescent="0.2">
      <c r="A7" s="43"/>
      <c r="G7" s="40" t="s">
        <v>16</v>
      </c>
    </row>
    <row r="8" spans="1:20" s="36" customFormat="1" ht="15" x14ac:dyDescent="0.2">
      <c r="A8" s="44" t="s">
        <v>46</v>
      </c>
      <c r="G8" s="40" t="s">
        <v>46</v>
      </c>
    </row>
    <row r="9" spans="1:20" s="36" customFormat="1" ht="15" x14ac:dyDescent="0.2">
      <c r="A9" s="45" t="s">
        <v>14</v>
      </c>
      <c r="G9" s="46" t="s">
        <v>14</v>
      </c>
    </row>
    <row r="10" spans="1:20" ht="15" x14ac:dyDescent="0.2">
      <c r="A10" s="64" t="s">
        <v>3</v>
      </c>
      <c r="B10" s="64"/>
      <c r="C10" s="64"/>
      <c r="D10" s="64"/>
      <c r="E10" s="64"/>
      <c r="F10" s="64"/>
      <c r="G10" s="64"/>
    </row>
    <row r="11" spans="1:20" ht="15" x14ac:dyDescent="0.2">
      <c r="A11" s="64" t="s">
        <v>11</v>
      </c>
      <c r="B11" s="64"/>
      <c r="C11" s="64"/>
      <c r="D11" s="64"/>
      <c r="E11" s="64"/>
      <c r="F11" s="64"/>
      <c r="G11" s="64"/>
    </row>
    <row r="12" spans="1:20" ht="52.5" customHeight="1" x14ac:dyDescent="0.2">
      <c r="A12" s="65" t="s">
        <v>50</v>
      </c>
      <c r="B12" s="65"/>
      <c r="C12" s="65"/>
      <c r="D12" s="65"/>
      <c r="E12" s="65"/>
      <c r="F12" s="65"/>
      <c r="G12" s="65"/>
    </row>
    <row r="13" spans="1:20" ht="17.25" customHeight="1" thickBot="1" x14ac:dyDescent="0.25">
      <c r="A13" s="67" t="s">
        <v>39</v>
      </c>
      <c r="B13" s="67"/>
      <c r="C13" s="67"/>
      <c r="D13" s="67"/>
      <c r="E13" s="67"/>
      <c r="F13" s="67"/>
      <c r="G13" s="67"/>
    </row>
    <row r="14" spans="1:20" ht="12.75" customHeight="1" x14ac:dyDescent="0.2">
      <c r="A14" s="55" t="s">
        <v>4</v>
      </c>
      <c r="B14" s="57" t="s">
        <v>0</v>
      </c>
      <c r="C14" s="59" t="s">
        <v>1</v>
      </c>
      <c r="D14" s="59" t="s">
        <v>5</v>
      </c>
      <c r="E14" s="61" t="s">
        <v>6</v>
      </c>
      <c r="F14" s="48" t="s">
        <v>7</v>
      </c>
      <c r="G14" s="50" t="s">
        <v>8</v>
      </c>
    </row>
    <row r="15" spans="1:20" ht="39.75" customHeight="1" x14ac:dyDescent="0.2">
      <c r="A15" s="56"/>
      <c r="B15" s="58"/>
      <c r="C15" s="60"/>
      <c r="D15" s="60"/>
      <c r="E15" s="62"/>
      <c r="F15" s="49"/>
      <c r="G15" s="51"/>
    </row>
    <row r="16" spans="1:20" ht="15.75" customHeight="1" x14ac:dyDescent="0.2">
      <c r="A16" s="29"/>
      <c r="B16" s="7" t="s">
        <v>38</v>
      </c>
      <c r="C16" s="33"/>
      <c r="D16" s="33"/>
      <c r="E16" s="34"/>
      <c r="F16" s="32"/>
      <c r="G16" s="30"/>
    </row>
    <row r="17" spans="1:7" ht="15.75" customHeight="1" x14ac:dyDescent="0.2">
      <c r="A17" s="6"/>
      <c r="B17" s="7" t="s">
        <v>19</v>
      </c>
      <c r="C17" s="8"/>
      <c r="D17" s="8"/>
      <c r="E17" s="9"/>
      <c r="F17" s="10"/>
      <c r="G17" s="8"/>
    </row>
    <row r="18" spans="1:7" ht="38.25" customHeight="1" x14ac:dyDescent="0.2">
      <c r="A18" s="6">
        <v>1</v>
      </c>
      <c r="B18" s="11" t="s">
        <v>18</v>
      </c>
      <c r="C18" s="8" t="s">
        <v>2</v>
      </c>
      <c r="D18" s="8">
        <f>4/2</f>
        <v>2</v>
      </c>
      <c r="E18" s="9"/>
      <c r="F18" s="10">
        <f>ROUND(E18*D18,0)</f>
        <v>0</v>
      </c>
      <c r="G18" s="8"/>
    </row>
    <row r="19" spans="1:7" ht="15" x14ac:dyDescent="0.2">
      <c r="A19" s="8"/>
      <c r="B19" s="12" t="s">
        <v>20</v>
      </c>
      <c r="C19" s="8"/>
      <c r="D19" s="8"/>
      <c r="E19" s="9"/>
      <c r="F19" s="13"/>
      <c r="G19" s="14"/>
    </row>
    <row r="20" spans="1:7" ht="28.5" x14ac:dyDescent="0.2">
      <c r="A20" s="15" t="s">
        <v>21</v>
      </c>
      <c r="B20" s="11" t="s">
        <v>22</v>
      </c>
      <c r="C20" s="8" t="s">
        <v>2</v>
      </c>
      <c r="D20" s="8">
        <f>16/2</f>
        <v>8</v>
      </c>
      <c r="E20" s="9"/>
      <c r="F20" s="10">
        <f t="shared" ref="F20:F31" si="0">ROUND(E20*D20,0)</f>
        <v>0</v>
      </c>
      <c r="G20" s="14"/>
    </row>
    <row r="21" spans="1:7" ht="28.5" x14ac:dyDescent="0.2">
      <c r="A21" s="8">
        <v>3</v>
      </c>
      <c r="B21" s="11" t="s">
        <v>23</v>
      </c>
      <c r="C21" s="8" t="s">
        <v>2</v>
      </c>
      <c r="D21" s="8">
        <f>4/2</f>
        <v>2</v>
      </c>
      <c r="E21" s="9"/>
      <c r="F21" s="10">
        <f t="shared" si="0"/>
        <v>0</v>
      </c>
      <c r="G21" s="14"/>
    </row>
    <row r="22" spans="1:7" ht="42.75" x14ac:dyDescent="0.2">
      <c r="A22" s="8">
        <v>4</v>
      </c>
      <c r="B22" s="11" t="s">
        <v>24</v>
      </c>
      <c r="C22" s="8" t="s">
        <v>2</v>
      </c>
      <c r="D22" s="8">
        <f>1</f>
        <v>1</v>
      </c>
      <c r="E22" s="9"/>
      <c r="F22" s="10">
        <f t="shared" si="0"/>
        <v>0</v>
      </c>
      <c r="G22" s="14"/>
    </row>
    <row r="23" spans="1:7" ht="28.5" x14ac:dyDescent="0.2">
      <c r="A23" s="8">
        <v>5</v>
      </c>
      <c r="B23" s="11" t="s">
        <v>25</v>
      </c>
      <c r="C23" s="8" t="s">
        <v>2</v>
      </c>
      <c r="D23" s="8">
        <f>8/2</f>
        <v>4</v>
      </c>
      <c r="E23" s="9"/>
      <c r="F23" s="10">
        <f t="shared" si="0"/>
        <v>0</v>
      </c>
      <c r="G23" s="14"/>
    </row>
    <row r="24" spans="1:7" ht="42.75" x14ac:dyDescent="0.2">
      <c r="A24" s="8">
        <v>6</v>
      </c>
      <c r="B24" s="11" t="s">
        <v>26</v>
      </c>
      <c r="C24" s="8" t="s">
        <v>2</v>
      </c>
      <c r="D24" s="8">
        <f>52/2</f>
        <v>26</v>
      </c>
      <c r="E24" s="9"/>
      <c r="F24" s="10">
        <f t="shared" si="0"/>
        <v>0</v>
      </c>
      <c r="G24" s="14"/>
    </row>
    <row r="25" spans="1:7" ht="57" x14ac:dyDescent="0.2">
      <c r="A25" s="8">
        <v>7</v>
      </c>
      <c r="B25" s="11" t="s">
        <v>27</v>
      </c>
      <c r="C25" s="8" t="s">
        <v>2</v>
      </c>
      <c r="D25" s="8">
        <f>2/2</f>
        <v>1</v>
      </c>
      <c r="E25" s="9"/>
      <c r="F25" s="10">
        <f t="shared" si="0"/>
        <v>0</v>
      </c>
      <c r="G25" s="14"/>
    </row>
    <row r="26" spans="1:7" ht="71.25" x14ac:dyDescent="0.2">
      <c r="A26" s="8">
        <v>8</v>
      </c>
      <c r="B26" s="11" t="s">
        <v>28</v>
      </c>
      <c r="C26" s="8" t="s">
        <v>2</v>
      </c>
      <c r="D26" s="8">
        <f>2/2</f>
        <v>1</v>
      </c>
      <c r="E26" s="9"/>
      <c r="F26" s="10">
        <f t="shared" si="0"/>
        <v>0</v>
      </c>
      <c r="G26" s="14"/>
    </row>
    <row r="27" spans="1:7" ht="28.5" x14ac:dyDescent="0.2">
      <c r="A27" s="8">
        <v>9</v>
      </c>
      <c r="B27" s="11" t="s">
        <v>29</v>
      </c>
      <c r="C27" s="8" t="s">
        <v>2</v>
      </c>
      <c r="D27" s="8">
        <f>2/2</f>
        <v>1</v>
      </c>
      <c r="E27" s="9"/>
      <c r="F27" s="10">
        <f t="shared" si="0"/>
        <v>0</v>
      </c>
      <c r="G27" s="14"/>
    </row>
    <row r="28" spans="1:7" ht="28.5" x14ac:dyDescent="0.2">
      <c r="A28" s="8">
        <v>10</v>
      </c>
      <c r="B28" s="11" t="s">
        <v>30</v>
      </c>
      <c r="C28" s="8" t="s">
        <v>2</v>
      </c>
      <c r="D28" s="8">
        <f>2/2</f>
        <v>1</v>
      </c>
      <c r="E28" s="9"/>
      <c r="F28" s="10">
        <f t="shared" si="0"/>
        <v>0</v>
      </c>
      <c r="G28" s="14"/>
    </row>
    <row r="29" spans="1:7" x14ac:dyDescent="0.2">
      <c r="A29" s="8">
        <v>11</v>
      </c>
      <c r="B29" s="11" t="s">
        <v>31</v>
      </c>
      <c r="C29" s="8" t="s">
        <v>2</v>
      </c>
      <c r="D29" s="8">
        <f>2/2</f>
        <v>1</v>
      </c>
      <c r="E29" s="9"/>
      <c r="F29" s="10">
        <f t="shared" si="0"/>
        <v>0</v>
      </c>
      <c r="G29" s="14"/>
    </row>
    <row r="30" spans="1:7" x14ac:dyDescent="0.2">
      <c r="A30" s="8">
        <v>12</v>
      </c>
      <c r="B30" s="11" t="s">
        <v>32</v>
      </c>
      <c r="C30" s="8" t="s">
        <v>2</v>
      </c>
      <c r="D30" s="8">
        <f>4/2</f>
        <v>2</v>
      </c>
      <c r="E30" s="9"/>
      <c r="F30" s="10">
        <f t="shared" si="0"/>
        <v>0</v>
      </c>
      <c r="G30" s="14"/>
    </row>
    <row r="31" spans="1:7" x14ac:dyDescent="0.2">
      <c r="A31" s="8">
        <v>13</v>
      </c>
      <c r="B31" s="11" t="s">
        <v>33</v>
      </c>
      <c r="C31" s="8" t="s">
        <v>2</v>
      </c>
      <c r="D31" s="8">
        <f>2/2</f>
        <v>1</v>
      </c>
      <c r="E31" s="9"/>
      <c r="F31" s="10">
        <f t="shared" si="0"/>
        <v>0</v>
      </c>
      <c r="G31" s="14"/>
    </row>
    <row r="32" spans="1:7" ht="15" x14ac:dyDescent="0.2">
      <c r="A32" s="8"/>
      <c r="B32" s="12" t="s">
        <v>34</v>
      </c>
      <c r="C32" s="8"/>
      <c r="D32" s="8"/>
      <c r="E32" s="9"/>
      <c r="F32" s="13"/>
      <c r="G32" s="14"/>
    </row>
    <row r="33" spans="1:9" ht="42.75" x14ac:dyDescent="0.2">
      <c r="A33" s="8">
        <v>14</v>
      </c>
      <c r="B33" s="11" t="s">
        <v>35</v>
      </c>
      <c r="C33" s="8" t="s">
        <v>2</v>
      </c>
      <c r="D33" s="8">
        <f>6</f>
        <v>6</v>
      </c>
      <c r="E33" s="9"/>
      <c r="F33" s="10">
        <f t="shared" ref="F33:F36" si="1">ROUND(E33*D33,0)</f>
        <v>0</v>
      </c>
      <c r="G33" s="14"/>
    </row>
    <row r="34" spans="1:9" ht="28.5" x14ac:dyDescent="0.2">
      <c r="A34" s="8">
        <v>15</v>
      </c>
      <c r="B34" s="11" t="s">
        <v>36</v>
      </c>
      <c r="C34" s="8" t="s">
        <v>2</v>
      </c>
      <c r="D34" s="8">
        <f>6</f>
        <v>6</v>
      </c>
      <c r="E34" s="9"/>
      <c r="F34" s="10">
        <f t="shared" si="1"/>
        <v>0</v>
      </c>
      <c r="G34" s="14"/>
    </row>
    <row r="35" spans="1:9" ht="42.75" x14ac:dyDescent="0.2">
      <c r="A35" s="8">
        <v>16</v>
      </c>
      <c r="B35" s="11" t="s">
        <v>26</v>
      </c>
      <c r="C35" s="8" t="s">
        <v>2</v>
      </c>
      <c r="D35" s="8">
        <v>8</v>
      </c>
      <c r="E35" s="9"/>
      <c r="F35" s="10">
        <f t="shared" si="1"/>
        <v>0</v>
      </c>
      <c r="G35" s="14"/>
    </row>
    <row r="36" spans="1:9" ht="29.25" thickBot="1" x14ac:dyDescent="0.25">
      <c r="A36" s="8">
        <v>17</v>
      </c>
      <c r="B36" s="11" t="s">
        <v>37</v>
      </c>
      <c r="C36" s="8" t="s">
        <v>2</v>
      </c>
      <c r="D36" s="8">
        <f>1</f>
        <v>1</v>
      </c>
      <c r="E36" s="9"/>
      <c r="F36" s="10">
        <f t="shared" si="1"/>
        <v>0</v>
      </c>
      <c r="G36" s="47"/>
    </row>
    <row r="37" spans="1:9" ht="15.75" thickBot="1" x14ac:dyDescent="0.25">
      <c r="A37" s="16"/>
      <c r="B37" s="52" t="s">
        <v>17</v>
      </c>
      <c r="C37" s="53"/>
      <c r="D37" s="53"/>
      <c r="E37" s="53"/>
      <c r="F37" s="17">
        <f>SUM(F18:F36)</f>
        <v>0</v>
      </c>
      <c r="G37" s="18"/>
    </row>
    <row r="38" spans="1:9" ht="15" x14ac:dyDescent="0.2">
      <c r="A38" s="31"/>
      <c r="B38" s="19"/>
      <c r="C38" s="19"/>
      <c r="D38" s="19"/>
      <c r="E38" s="20"/>
      <c r="F38" s="20"/>
      <c r="G38" s="21"/>
    </row>
    <row r="39" spans="1:9" x14ac:dyDescent="0.2">
      <c r="A39" s="54" t="s">
        <v>9</v>
      </c>
      <c r="B39" s="54"/>
      <c r="C39" s="54"/>
      <c r="D39" s="54"/>
      <c r="E39" s="54"/>
      <c r="F39" s="22"/>
      <c r="G39" s="23"/>
      <c r="H39" s="23"/>
      <c r="I39" s="23"/>
    </row>
    <row r="40" spans="1:9" x14ac:dyDescent="0.2">
      <c r="A40" s="24"/>
      <c r="B40" s="25"/>
      <c r="C40" s="24"/>
      <c r="D40" s="26"/>
      <c r="E40" s="27"/>
      <c r="F40" s="28"/>
      <c r="G40" s="26"/>
      <c r="H40" s="26"/>
      <c r="I40" s="24"/>
    </row>
    <row r="41" spans="1:9" x14ac:dyDescent="0.2">
      <c r="A41" s="54" t="s">
        <v>10</v>
      </c>
      <c r="B41" s="54"/>
      <c r="C41" s="54"/>
      <c r="D41" s="54"/>
      <c r="E41" s="54"/>
      <c r="F41" s="22"/>
      <c r="G41" s="23"/>
      <c r="H41" s="23"/>
      <c r="I41" s="23"/>
    </row>
  </sheetData>
  <mergeCells count="15">
    <mergeCell ref="A1:I1"/>
    <mergeCell ref="A39:E39"/>
    <mergeCell ref="A41:E41"/>
    <mergeCell ref="B37:E37"/>
    <mergeCell ref="A10:G10"/>
    <mergeCell ref="A11:G11"/>
    <mergeCell ref="A12:G12"/>
    <mergeCell ref="A14:A15"/>
    <mergeCell ref="B14:B15"/>
    <mergeCell ref="C14:C15"/>
    <mergeCell ref="D14:D15"/>
    <mergeCell ref="E14:E15"/>
    <mergeCell ref="F14:F15"/>
    <mergeCell ref="G14:G15"/>
    <mergeCell ref="A13:G13"/>
  </mergeCells>
  <printOptions horizontalCentered="1"/>
  <pageMargins left="0.31496062992125984" right="0.27559055118110237" top="0.35433070866141736" bottom="0.23622047244094491" header="0.35433070866141736" footer="0.19685039370078741"/>
  <pageSetup paperSize="9" scale="78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2027</vt:lpstr>
      <vt:lpstr>2026</vt:lpstr>
      <vt:lpstr>'2026'!Заголовки_для_печати</vt:lpstr>
      <vt:lpstr>'2027'!Заголовки_для_печати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Yakunina Nataliya</dc:creator>
  <cp:lastModifiedBy>Golubeva Irina</cp:lastModifiedBy>
  <cp:lastPrinted>2025-08-28T03:49:46Z</cp:lastPrinted>
  <dcterms:created xsi:type="dcterms:W3CDTF">2002-03-15T05:20:46Z</dcterms:created>
  <dcterms:modified xsi:type="dcterms:W3CDTF">2026-06-02T08:58:26Z</dcterms:modified>
</cp:coreProperties>
</file>